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2" i="1" l="1"/>
  <c r="D40" i="1"/>
  <c r="D58" i="1"/>
  <c r="C8" i="1"/>
  <c r="C13" i="1"/>
  <c r="C16" i="1"/>
  <c r="J15" i="1"/>
  <c r="E21" i="1"/>
  <c r="E33" i="1"/>
  <c r="E36" i="1"/>
  <c r="E58" i="1"/>
  <c r="G8" i="1"/>
  <c r="G6" i="1"/>
  <c r="G13" i="1"/>
  <c r="D41" i="1"/>
  <c r="D25" i="1"/>
  <c r="D26" i="1"/>
  <c r="D27" i="1"/>
  <c r="D28" i="1"/>
  <c r="E29" i="1"/>
  <c r="D30" i="1"/>
  <c r="D31" i="1"/>
  <c r="D34" i="1"/>
  <c r="D35" i="1"/>
  <c r="D38" i="1"/>
  <c r="D39" i="1"/>
  <c r="D43" i="1"/>
  <c r="D44" i="1"/>
  <c r="D46" i="1"/>
  <c r="D47" i="1"/>
  <c r="D48" i="1"/>
  <c r="D49" i="1"/>
  <c r="D50" i="1"/>
  <c r="D51" i="1"/>
  <c r="D52" i="1"/>
  <c r="D53" i="1"/>
  <c r="D54" i="1"/>
  <c r="D56" i="1"/>
  <c r="D57" i="1"/>
  <c r="C14" i="1"/>
  <c r="G14" i="1"/>
  <c r="G15" i="1"/>
  <c r="J17" i="1"/>
  <c r="J16" i="1"/>
  <c r="C15" i="1"/>
  <c r="G17" i="1"/>
  <c r="G16" i="1"/>
  <c r="H55" i="1"/>
  <c r="H54" i="1"/>
  <c r="C7" i="1"/>
  <c r="C17" i="1"/>
  <c r="G9" i="1"/>
  <c r="C9" i="1"/>
</calcChain>
</file>

<file path=xl/sharedStrings.xml><?xml version="1.0" encoding="utf-8"?>
<sst xmlns="http://schemas.openxmlformats.org/spreadsheetml/2006/main" count="93" uniqueCount="82">
  <si>
    <t>Forest River Rpod 171 HRE</t>
  </si>
  <si>
    <t>* Occupants plus cargo</t>
  </si>
  <si>
    <r>
      <rPr>
        <b/>
        <u/>
        <sz val="12"/>
        <color theme="1"/>
        <rFont val="Calibri"/>
        <scheme val="minor"/>
      </rPr>
      <t>Tow Vehicle</t>
    </r>
    <r>
      <rPr>
        <sz val="12"/>
        <color theme="1"/>
        <rFont val="Calibri"/>
        <family val="2"/>
        <scheme val="minor"/>
      </rPr>
      <t xml:space="preserve">: </t>
    </r>
  </si>
  <si>
    <t>Camper</t>
  </si>
  <si>
    <t>Tow vehicle</t>
  </si>
  <si>
    <t>Lbs.</t>
  </si>
  <si>
    <t>Fresh water</t>
  </si>
  <si>
    <t>Chock blocks</t>
  </si>
  <si>
    <t>Wood blocks</t>
  </si>
  <si>
    <t>Floor jack</t>
  </si>
  <si>
    <t>Lynx Levelers</t>
  </si>
  <si>
    <t>Equatorial head</t>
  </si>
  <si>
    <t>Counterweight 1</t>
  </si>
  <si>
    <t>Counterweight 2</t>
  </si>
  <si>
    <t>Tripod w/ accessories</t>
  </si>
  <si>
    <t>Eyepiece case</t>
  </si>
  <si>
    <t>Tow hitch</t>
  </si>
  <si>
    <t>Solar panel</t>
  </si>
  <si>
    <t>Extra battery</t>
  </si>
  <si>
    <r>
      <rPr>
        <b/>
        <u/>
        <sz val="12"/>
        <color theme="1"/>
        <rFont val="Calibri"/>
        <scheme val="minor"/>
      </rPr>
      <t>Campe</t>
    </r>
    <r>
      <rPr>
        <u/>
        <sz val="12"/>
        <color theme="1"/>
        <rFont val="Calibri"/>
        <scheme val="minor"/>
      </rPr>
      <t>r</t>
    </r>
    <r>
      <rPr>
        <sz val="12"/>
        <color theme="1"/>
        <rFont val="Calibri"/>
        <family val="2"/>
        <scheme val="minor"/>
      </rPr>
      <t>:</t>
    </r>
  </si>
  <si>
    <t>Kayaks</t>
  </si>
  <si>
    <t>E-S 2" Eyepiece</t>
  </si>
  <si>
    <t>Accessory case</t>
  </si>
  <si>
    <t>Paddling gear</t>
  </si>
  <si>
    <t>Food</t>
  </si>
  <si>
    <t>Multiplier</t>
  </si>
  <si>
    <r>
      <rPr>
        <u/>
        <sz val="12"/>
        <color theme="1"/>
        <rFont val="Calibri"/>
        <scheme val="minor"/>
      </rPr>
      <t>Telescope</t>
    </r>
    <r>
      <rPr>
        <sz val="12"/>
        <color theme="1"/>
        <rFont val="Calibri"/>
        <family val="2"/>
        <scheme val="minor"/>
      </rPr>
      <t>, C-11</t>
    </r>
  </si>
  <si>
    <t>Personal items</t>
  </si>
  <si>
    <r>
      <rPr>
        <b/>
        <u/>
        <sz val="14"/>
        <color theme="1"/>
        <rFont val="Calibri"/>
        <scheme val="minor"/>
      </rPr>
      <t>Vehicle Loading</t>
    </r>
    <r>
      <rPr>
        <sz val="14"/>
        <color theme="1"/>
        <rFont val="Calibri"/>
        <scheme val="minor"/>
      </rPr>
      <t>:</t>
    </r>
  </si>
  <si>
    <t xml:space="preserve"> Lbs.</t>
  </si>
  <si>
    <t>Hot water</t>
  </si>
  <si>
    <t>Towing mirrors</t>
  </si>
  <si>
    <t>Table, large folding</t>
  </si>
  <si>
    <t>Table, small folding</t>
  </si>
  <si>
    <t>Chair, aluminum</t>
  </si>
  <si>
    <t>Propane</t>
  </si>
  <si>
    <t>Battery</t>
  </si>
  <si>
    <t xml:space="preserve">GVWR = </t>
  </si>
  <si>
    <t>Cargo Capacity* =</t>
  </si>
  <si>
    <t>Remaining Capacity =</t>
  </si>
  <si>
    <t>Unladen Vehicle Weight =</t>
  </si>
  <si>
    <t>GVWR =</t>
  </si>
  <si>
    <t>Cargo Capacity =</t>
  </si>
  <si>
    <t>GAWR (front) =</t>
  </si>
  <si>
    <t>GAWR (rear) =</t>
  </si>
  <si>
    <t>Counterweight shaft</t>
  </si>
  <si>
    <t xml:space="preserve">   Telescope subtotal =</t>
  </si>
  <si>
    <t xml:space="preserve">   Kayak subtotal =</t>
  </si>
  <si>
    <t>Passengers</t>
  </si>
  <si>
    <t>Step-ladder</t>
  </si>
  <si>
    <t>Cargo Load =</t>
  </si>
  <si>
    <t>% of GVWR =</t>
  </si>
  <si>
    <t>% of cargo capacity =</t>
  </si>
  <si>
    <t xml:space="preserve">Tongue weight </t>
  </si>
  <si>
    <t>Vehicle weight with tongue load =</t>
  </si>
  <si>
    <t xml:space="preserve">Camper and Tow Vehicle Loading </t>
  </si>
  <si>
    <t>Vehicle Capacities:</t>
  </si>
  <si>
    <t>Loading Summary:</t>
  </si>
  <si>
    <t>Load items</t>
  </si>
  <si>
    <t>Towing capacity =</t>
  </si>
  <si>
    <t>Net camper axle weight =</t>
  </si>
  <si>
    <t>Weights</t>
  </si>
  <si>
    <t>Total camper weight with cargo =</t>
  </si>
  <si>
    <t>Tow vehicle weight distribution</t>
  </si>
  <si>
    <t>Cargo Totals</t>
  </si>
  <si>
    <t>Vehicle weight with cargo =</t>
  </si>
  <si>
    <t>Max. tongue weight =</t>
  </si>
  <si>
    <t>Torque wrench</t>
  </si>
  <si>
    <t>Ratchet, socket</t>
  </si>
  <si>
    <t>Tongue weight =</t>
  </si>
  <si>
    <t>Front axle load =</t>
  </si>
  <si>
    <t>Rear axle load =</t>
  </si>
  <si>
    <t>Weight on front axle =</t>
  </si>
  <si>
    <t>Weight on rear axle =</t>
  </si>
  <si>
    <r>
      <t xml:space="preserve">2009 </t>
    </r>
    <r>
      <rPr>
        <b/>
        <i/>
        <sz val="12"/>
        <color theme="1"/>
        <rFont val="Calibri"/>
        <scheme val="minor"/>
      </rPr>
      <t>Toyota RAV4</t>
    </r>
    <r>
      <rPr>
        <sz val="12"/>
        <color theme="1"/>
        <rFont val="Calibri"/>
        <family val="2"/>
        <scheme val="minor"/>
      </rPr>
      <t xml:space="preserve"> w/ tow package</t>
    </r>
  </si>
  <si>
    <t>Notes</t>
  </si>
  <si>
    <t>Driver only</t>
  </si>
  <si>
    <t>7-1/2 gal. water</t>
  </si>
  <si>
    <t>No hot water</t>
  </si>
  <si>
    <r>
      <t xml:space="preserve"> </t>
    </r>
    <r>
      <rPr>
        <sz val="12"/>
        <color theme="1"/>
        <rFont val="Calibri"/>
        <family val="2"/>
        <scheme val="minor"/>
      </rPr>
      <t>to TV</t>
    </r>
    <r>
      <rPr>
        <sz val="12"/>
        <color theme="1"/>
        <rFont val="Wingdings"/>
        <family val="2"/>
      </rPr>
      <t xml:space="preserve"> </t>
    </r>
  </si>
  <si>
    <t>Included in camper</t>
  </si>
  <si>
    <t xml:space="preserve">   unladen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</si>
</sst>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scheme val="minor"/>
    </font>
    <font>
      <u/>
      <sz val="12"/>
      <color theme="1"/>
      <name val="Calibri"/>
      <scheme val="minor"/>
    </font>
    <font>
      <sz val="14"/>
      <color theme="1"/>
      <name val="Calibri"/>
      <scheme val="minor"/>
    </font>
    <font>
      <b/>
      <u/>
      <sz val="14"/>
      <color theme="1"/>
      <name val="Calibri"/>
      <scheme val="minor"/>
    </font>
    <font>
      <b/>
      <sz val="16"/>
      <color theme="1"/>
      <name val="Calibri"/>
      <scheme val="minor"/>
    </font>
    <font>
      <b/>
      <i/>
      <sz val="12"/>
      <color theme="1"/>
      <name val="Calibri"/>
      <scheme val="minor"/>
    </font>
    <font>
      <sz val="12"/>
      <color theme="1"/>
      <name val="Wingdings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right"/>
    </xf>
    <xf numFmtId="0" fontId="2" fillId="0" borderId="1" xfId="0" applyFont="1" applyBorder="1"/>
    <xf numFmtId="1" fontId="0" fillId="0" borderId="0" xfId="0" applyNumberFormat="1" applyFill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right"/>
    </xf>
    <xf numFmtId="1" fontId="0" fillId="0" borderId="3" xfId="0" applyNumberFormat="1" applyBorder="1" applyAlignment="1">
      <alignment horizontal="center"/>
    </xf>
    <xf numFmtId="0" fontId="0" fillId="0" borderId="4" xfId="0" quotePrefix="1" applyBorder="1"/>
    <xf numFmtId="0" fontId="0" fillId="0" borderId="5" xfId="0" applyBorder="1"/>
    <xf numFmtId="0" fontId="0" fillId="0" borderId="0" xfId="0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0" fillId="0" borderId="6" xfId="0" applyBorder="1"/>
    <xf numFmtId="1" fontId="0" fillId="2" borderId="0" xfId="0" applyNumberFormat="1" applyFill="1" applyBorder="1" applyAlignment="1">
      <alignment horizontal="center"/>
    </xf>
    <xf numFmtId="0" fontId="0" fillId="0" borderId="7" xfId="0" applyBorder="1"/>
    <xf numFmtId="1" fontId="0" fillId="2" borderId="1" xfId="0" applyNumberFormat="1" applyFill="1" applyBorder="1" applyAlignment="1">
      <alignment horizontal="center"/>
    </xf>
    <xf numFmtId="0" fontId="0" fillId="0" borderId="8" xfId="0" applyBorder="1"/>
    <xf numFmtId="0" fontId="0" fillId="0" borderId="3" xfId="0" quotePrefix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0" fillId="0" borderId="5" xfId="0" applyBorder="1" applyAlignment="1">
      <alignment horizontal="right"/>
    </xf>
    <xf numFmtId="9" fontId="0" fillId="0" borderId="0" xfId="0" applyNumberFormat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right"/>
    </xf>
    <xf numFmtId="0" fontId="0" fillId="0" borderId="1" xfId="0" quotePrefix="1" applyBorder="1" applyAlignment="1">
      <alignment horizontal="right"/>
    </xf>
    <xf numFmtId="9" fontId="0" fillId="2" borderId="8" xfId="0" applyNumberFormat="1" applyFill="1" applyBorder="1" applyAlignment="1">
      <alignment horizontal="center"/>
    </xf>
    <xf numFmtId="0" fontId="0" fillId="0" borderId="3" xfId="0" applyBorder="1"/>
    <xf numFmtId="0" fontId="0" fillId="0" borderId="0" xfId="0" quotePrefix="1" applyBorder="1"/>
    <xf numFmtId="0" fontId="0" fillId="0" borderId="9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9" fillId="0" borderId="0" xfId="0" applyFont="1"/>
    <xf numFmtId="0" fontId="2" fillId="0" borderId="0" xfId="0" quotePrefix="1" applyFont="1" applyBorder="1" applyAlignment="1">
      <alignment horizontal="right"/>
    </xf>
    <xf numFmtId="9" fontId="6" fillId="2" borderId="6" xfId="0" applyNumberFormat="1" applyFont="1" applyFill="1" applyBorder="1" applyAlignment="1">
      <alignment horizontal="center"/>
    </xf>
    <xf numFmtId="9" fontId="0" fillId="0" borderId="0" xfId="0" applyNumberFormat="1" applyBorder="1"/>
    <xf numFmtId="9" fontId="0" fillId="2" borderId="0" xfId="0" applyNumberFormat="1" applyFill="1" applyBorder="1"/>
    <xf numFmtId="0" fontId="6" fillId="2" borderId="0" xfId="0" applyFont="1" applyFill="1" applyBorder="1"/>
    <xf numFmtId="0" fontId="6" fillId="2" borderId="1" xfId="0" applyFont="1" applyFill="1" applyBorder="1"/>
    <xf numFmtId="0" fontId="0" fillId="0" borderId="6" xfId="0" quotePrefix="1" applyBorder="1"/>
    <xf numFmtId="1" fontId="6" fillId="0" borderId="3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10" fillId="0" borderId="1" xfId="0" applyFont="1" applyBorder="1"/>
    <xf numFmtId="0" fontId="11" fillId="0" borderId="5" xfId="0" applyFont="1" applyBorder="1"/>
    <xf numFmtId="0" fontId="0" fillId="0" borderId="0" xfId="0" applyFill="1" applyBorder="1"/>
    <xf numFmtId="0" fontId="0" fillId="0" borderId="0" xfId="0" quotePrefix="1" applyFill="1" applyBorder="1"/>
  </cellXfs>
  <cellStyles count="1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abSelected="1" showRuler="0" topLeftCell="A14" workbookViewId="0">
      <selection activeCell="B41" sqref="B41"/>
    </sheetView>
  </sheetViews>
  <sheetFormatPr baseColWidth="10" defaultRowHeight="15" x14ac:dyDescent="0"/>
  <cols>
    <col min="1" max="1" width="19.33203125" customWidth="1"/>
    <col min="2" max="2" width="8.6640625" customWidth="1"/>
    <col min="3" max="3" width="8.83203125" customWidth="1"/>
    <col min="4" max="4" width="7.6640625" customWidth="1"/>
    <col min="5" max="5" width="11.5" customWidth="1"/>
    <col min="6" max="6" width="11.33203125" customWidth="1"/>
    <col min="8" max="8" width="5.6640625" customWidth="1"/>
    <col min="9" max="9" width="15.33203125" customWidth="1"/>
    <col min="10" max="10" width="6.33203125" customWidth="1"/>
    <col min="11" max="11" width="4.33203125" customWidth="1"/>
  </cols>
  <sheetData>
    <row r="1" spans="1:11" ht="20">
      <c r="C1" s="51" t="s">
        <v>55</v>
      </c>
    </row>
    <row r="2" spans="1:11" ht="20">
      <c r="C2" s="51"/>
    </row>
    <row r="3" spans="1:11" ht="18">
      <c r="A3" s="12" t="s">
        <v>56</v>
      </c>
    </row>
    <row r="4" spans="1:11" ht="16" thickBot="1">
      <c r="A4" s="9" t="s">
        <v>19</v>
      </c>
      <c r="B4" s="62" t="s">
        <v>0</v>
      </c>
      <c r="D4" s="5"/>
      <c r="E4" s="5"/>
      <c r="F4" s="5" t="s">
        <v>2</v>
      </c>
      <c r="G4" s="5" t="s">
        <v>74</v>
      </c>
      <c r="H4" s="5"/>
      <c r="I4" s="5"/>
      <c r="J4" s="5"/>
      <c r="K4" s="5"/>
    </row>
    <row r="5" spans="1:11">
      <c r="A5" s="14"/>
      <c r="B5" s="15" t="s">
        <v>41</v>
      </c>
      <c r="C5" s="16">
        <v>3225</v>
      </c>
      <c r="D5" s="17" t="s">
        <v>29</v>
      </c>
      <c r="E5" s="14"/>
      <c r="F5" s="15" t="s">
        <v>37</v>
      </c>
      <c r="G5" s="16">
        <v>4720</v>
      </c>
      <c r="H5" s="26" t="s">
        <v>29</v>
      </c>
      <c r="I5" s="15" t="s">
        <v>43</v>
      </c>
      <c r="J5" s="59">
        <v>2535</v>
      </c>
      <c r="K5" s="17" t="s">
        <v>29</v>
      </c>
    </row>
    <row r="6" spans="1:11">
      <c r="A6" s="18"/>
      <c r="B6" s="19" t="s">
        <v>40</v>
      </c>
      <c r="C6" s="20">
        <v>2475</v>
      </c>
      <c r="D6" s="21"/>
      <c r="E6" s="18"/>
      <c r="F6" s="19" t="s">
        <v>40</v>
      </c>
      <c r="G6" s="22">
        <f>G5-G7</f>
        <v>3895</v>
      </c>
      <c r="H6" s="8"/>
      <c r="I6" s="19" t="s">
        <v>44</v>
      </c>
      <c r="J6" s="60">
        <v>2535</v>
      </c>
      <c r="K6" s="21"/>
    </row>
    <row r="7" spans="1:11">
      <c r="A7" s="18"/>
      <c r="B7" s="19" t="s">
        <v>42</v>
      </c>
      <c r="C7" s="22">
        <f>C5-C6</f>
        <v>750</v>
      </c>
      <c r="D7" s="21"/>
      <c r="E7" s="18"/>
      <c r="F7" s="19" t="s">
        <v>38</v>
      </c>
      <c r="G7" s="20">
        <v>825</v>
      </c>
      <c r="H7" s="8"/>
      <c r="I7" s="27" t="s">
        <v>1</v>
      </c>
      <c r="J7" s="28"/>
      <c r="K7" s="21"/>
    </row>
    <row r="8" spans="1:11">
      <c r="A8" s="18"/>
      <c r="B8" s="19" t="s">
        <v>50</v>
      </c>
      <c r="C8" s="22">
        <f>D58</f>
        <v>485.25</v>
      </c>
      <c r="D8" s="21"/>
      <c r="E8" s="18"/>
      <c r="F8" s="19" t="s">
        <v>50</v>
      </c>
      <c r="G8" s="22">
        <f>E58</f>
        <v>303.5</v>
      </c>
      <c r="H8" s="8"/>
      <c r="I8" s="61" t="s">
        <v>66</v>
      </c>
      <c r="J8" s="28">
        <v>350</v>
      </c>
      <c r="K8" s="21"/>
    </row>
    <row r="9" spans="1:11" ht="16" thickBot="1">
      <c r="A9" s="23"/>
      <c r="B9" s="9" t="s">
        <v>39</v>
      </c>
      <c r="C9" s="24">
        <f>C5-C6-C8</f>
        <v>264.75</v>
      </c>
      <c r="D9" s="25"/>
      <c r="E9" s="23"/>
      <c r="F9" s="9" t="s">
        <v>39</v>
      </c>
      <c r="G9" s="24">
        <f>G5-G6-G8</f>
        <v>521.5</v>
      </c>
      <c r="H9" s="5"/>
      <c r="I9" s="5" t="s">
        <v>59</v>
      </c>
      <c r="J9" s="3">
        <v>3500</v>
      </c>
      <c r="K9" s="25"/>
    </row>
    <row r="10" spans="1:11">
      <c r="B10" s="1"/>
      <c r="C10" s="11"/>
      <c r="F10" s="1"/>
      <c r="G10" s="11"/>
    </row>
    <row r="11" spans="1:11" ht="18">
      <c r="A11" s="12" t="s">
        <v>57</v>
      </c>
      <c r="B11" s="1"/>
      <c r="C11" s="11"/>
      <c r="F11" s="1"/>
      <c r="G11" s="11"/>
    </row>
    <row r="12" spans="1:11" ht="19" thickBot="1">
      <c r="A12" s="13"/>
      <c r="B12" s="9" t="s">
        <v>19</v>
      </c>
      <c r="C12" s="10"/>
      <c r="D12" s="5"/>
      <c r="E12" s="5"/>
      <c r="F12" s="5" t="s">
        <v>2</v>
      </c>
    </row>
    <row r="13" spans="1:11" ht="16" thickBot="1">
      <c r="A13" s="14"/>
      <c r="B13" s="15" t="s">
        <v>62</v>
      </c>
      <c r="C13" s="29">
        <f>C6+C8</f>
        <v>2960.25</v>
      </c>
      <c r="D13" s="14"/>
      <c r="E13" s="36"/>
      <c r="F13" s="15" t="s">
        <v>65</v>
      </c>
      <c r="G13" s="29">
        <f>G8+G6</f>
        <v>4198.5</v>
      </c>
      <c r="H13" s="47"/>
      <c r="I13" s="38" t="s">
        <v>63</v>
      </c>
      <c r="J13" s="49"/>
      <c r="K13" s="50"/>
    </row>
    <row r="14" spans="1:11">
      <c r="A14" s="30" t="s">
        <v>53</v>
      </c>
      <c r="B14" s="31">
        <v>0.1</v>
      </c>
      <c r="C14" s="32">
        <f>B14*C13</f>
        <v>296.02500000000003</v>
      </c>
      <c r="D14" s="63" t="s">
        <v>79</v>
      </c>
      <c r="E14" s="8"/>
      <c r="F14" s="19" t="s">
        <v>69</v>
      </c>
      <c r="G14" s="32">
        <f>C14</f>
        <v>296.02500000000003</v>
      </c>
      <c r="H14" s="18"/>
      <c r="I14" s="19" t="s">
        <v>72</v>
      </c>
      <c r="J14" s="54">
        <v>0.5</v>
      </c>
      <c r="K14" s="21"/>
    </row>
    <row r="15" spans="1:11">
      <c r="A15" s="30"/>
      <c r="B15" s="33" t="s">
        <v>60</v>
      </c>
      <c r="C15" s="32">
        <f>C13-C14</f>
        <v>2664.2249999999999</v>
      </c>
      <c r="D15" s="18"/>
      <c r="E15" s="8"/>
      <c r="F15" s="19" t="s">
        <v>54</v>
      </c>
      <c r="G15" s="32">
        <f>G13+G14</f>
        <v>4494.5249999999996</v>
      </c>
      <c r="H15" s="18"/>
      <c r="I15" s="19" t="s">
        <v>73</v>
      </c>
      <c r="J15" s="55">
        <f>1-J14</f>
        <v>0.5</v>
      </c>
      <c r="K15" s="21"/>
    </row>
    <row r="16" spans="1:11">
      <c r="A16" s="18"/>
      <c r="B16" s="52" t="s">
        <v>51</v>
      </c>
      <c r="C16" s="53">
        <f>C13/C5</f>
        <v>0.91790697674418609</v>
      </c>
      <c r="D16" s="18"/>
      <c r="E16" s="8"/>
      <c r="F16" s="52" t="s">
        <v>51</v>
      </c>
      <c r="G16" s="53">
        <f>G15/G5</f>
        <v>0.95222987288135585</v>
      </c>
      <c r="H16" s="18"/>
      <c r="I16" s="19" t="s">
        <v>70</v>
      </c>
      <c r="J16" s="56">
        <f>J14*G15</f>
        <v>2247.2624999999998</v>
      </c>
      <c r="K16" s="58" t="s">
        <v>29</v>
      </c>
    </row>
    <row r="17" spans="1:11" ht="16" thickBot="1">
      <c r="A17" s="23"/>
      <c r="B17" s="34" t="s">
        <v>52</v>
      </c>
      <c r="C17" s="35">
        <f>C8/C7</f>
        <v>0.64700000000000002</v>
      </c>
      <c r="D17" s="23"/>
      <c r="E17" s="5"/>
      <c r="F17" s="34" t="s">
        <v>52</v>
      </c>
      <c r="G17" s="35">
        <f>(G8+G14)/G7</f>
        <v>0.72669696969696984</v>
      </c>
      <c r="H17" s="23"/>
      <c r="I17" s="9" t="s">
        <v>71</v>
      </c>
      <c r="J17" s="57">
        <f>J15*G15</f>
        <v>2247.2624999999998</v>
      </c>
      <c r="K17" s="25"/>
    </row>
    <row r="19" spans="1:11" ht="19" thickBot="1">
      <c r="A19" s="46" t="s">
        <v>28</v>
      </c>
    </row>
    <row r="20" spans="1:11" ht="16" thickBot="1">
      <c r="A20" s="48" t="s">
        <v>58</v>
      </c>
      <c r="B20" s="38" t="s">
        <v>61</v>
      </c>
      <c r="C20" s="38" t="s">
        <v>25</v>
      </c>
      <c r="D20" s="38" t="s">
        <v>3</v>
      </c>
      <c r="E20" s="38" t="s">
        <v>4</v>
      </c>
      <c r="F20" s="49"/>
      <c r="G20" s="49" t="s">
        <v>75</v>
      </c>
      <c r="H20" s="50"/>
    </row>
    <row r="21" spans="1:11">
      <c r="A21" s="18" t="s">
        <v>48</v>
      </c>
      <c r="B21" s="28">
        <v>190</v>
      </c>
      <c r="C21" s="28">
        <v>1</v>
      </c>
      <c r="D21" s="39"/>
      <c r="E21" s="22">
        <f>C21*B21</f>
        <v>190</v>
      </c>
      <c r="F21" s="37" t="s">
        <v>29</v>
      </c>
      <c r="G21" s="8" t="s">
        <v>76</v>
      </c>
      <c r="H21" s="21"/>
    </row>
    <row r="22" spans="1:11">
      <c r="A22" s="18" t="s">
        <v>6</v>
      </c>
      <c r="B22" s="39">
        <v>251</v>
      </c>
      <c r="C22" s="31">
        <v>0.25</v>
      </c>
      <c r="D22" s="22">
        <f>B22*C22</f>
        <v>62.75</v>
      </c>
      <c r="E22" s="20"/>
      <c r="F22" s="37"/>
      <c r="G22" s="8" t="s">
        <v>77</v>
      </c>
      <c r="H22" s="21"/>
    </row>
    <row r="23" spans="1:11">
      <c r="A23" s="18" t="s">
        <v>30</v>
      </c>
      <c r="B23" s="39">
        <v>50</v>
      </c>
      <c r="C23" s="31"/>
      <c r="D23" s="39"/>
      <c r="E23" s="20"/>
      <c r="F23" s="8"/>
      <c r="G23" s="64" t="s">
        <v>78</v>
      </c>
      <c r="H23" s="21"/>
    </row>
    <row r="24" spans="1:11">
      <c r="A24" s="18" t="s">
        <v>35</v>
      </c>
      <c r="B24" s="39">
        <v>32</v>
      </c>
      <c r="C24" s="31"/>
      <c r="D24" s="39">
        <v>0</v>
      </c>
      <c r="E24" s="20">
        <v>0</v>
      </c>
      <c r="F24" s="8"/>
      <c r="G24" s="64" t="s">
        <v>80</v>
      </c>
      <c r="H24" s="21"/>
    </row>
    <row r="25" spans="1:11">
      <c r="A25" s="18" t="s">
        <v>36</v>
      </c>
      <c r="B25" s="39">
        <v>55</v>
      </c>
      <c r="C25" s="31"/>
      <c r="D25" s="39">
        <f t="shared" ref="D23:D31" si="0">B25</f>
        <v>55</v>
      </c>
      <c r="E25" s="20"/>
      <c r="F25" s="8"/>
      <c r="G25" s="65" t="s">
        <v>81</v>
      </c>
      <c r="H25" s="21"/>
    </row>
    <row r="26" spans="1:11">
      <c r="A26" s="18" t="s">
        <v>10</v>
      </c>
      <c r="B26" s="20">
        <v>7</v>
      </c>
      <c r="C26" s="28"/>
      <c r="D26" s="39">
        <f t="shared" si="0"/>
        <v>7</v>
      </c>
      <c r="E26" s="20"/>
      <c r="F26" s="8"/>
      <c r="G26" s="8"/>
      <c r="H26" s="21"/>
    </row>
    <row r="27" spans="1:11">
      <c r="A27" s="18" t="s">
        <v>7</v>
      </c>
      <c r="B27" s="20">
        <v>3</v>
      </c>
      <c r="C27" s="28"/>
      <c r="D27" s="39">
        <f>B27</f>
        <v>3</v>
      </c>
      <c r="F27" s="8"/>
      <c r="G27" s="8"/>
      <c r="H27" s="21"/>
    </row>
    <row r="28" spans="1:11">
      <c r="A28" s="18" t="s">
        <v>8</v>
      </c>
      <c r="B28" s="20">
        <v>8.75</v>
      </c>
      <c r="C28" s="28"/>
      <c r="D28" s="39">
        <f>B28</f>
        <v>8.75</v>
      </c>
      <c r="F28" s="8"/>
      <c r="G28" s="8"/>
      <c r="H28" s="21"/>
    </row>
    <row r="29" spans="1:11">
      <c r="A29" s="18" t="s">
        <v>9</v>
      </c>
      <c r="B29" s="20">
        <v>25.5</v>
      </c>
      <c r="C29" s="28"/>
      <c r="E29" s="39">
        <f>B29</f>
        <v>25.5</v>
      </c>
      <c r="F29" s="8"/>
      <c r="G29" s="8"/>
      <c r="H29" s="21"/>
    </row>
    <row r="30" spans="1:11">
      <c r="A30" s="18" t="s">
        <v>67</v>
      </c>
      <c r="B30" s="20">
        <v>2</v>
      </c>
      <c r="C30" s="28"/>
      <c r="D30" s="39">
        <f>B30</f>
        <v>2</v>
      </c>
      <c r="F30" s="8"/>
      <c r="G30" s="8"/>
      <c r="H30" s="21"/>
    </row>
    <row r="31" spans="1:11">
      <c r="A31" s="18" t="s">
        <v>68</v>
      </c>
      <c r="B31" s="20">
        <v>1.25</v>
      </c>
      <c r="C31" s="28"/>
      <c r="D31" s="39">
        <f>B31</f>
        <v>1.25</v>
      </c>
      <c r="F31" s="8"/>
      <c r="G31" s="8"/>
      <c r="H31" s="21"/>
    </row>
    <row r="32" spans="1:11">
      <c r="A32" s="18"/>
      <c r="B32" s="20"/>
      <c r="C32" s="28"/>
      <c r="D32" s="39"/>
      <c r="E32" s="20"/>
      <c r="F32" s="8"/>
      <c r="G32" s="8"/>
      <c r="H32" s="21"/>
    </row>
    <row r="33" spans="1:8">
      <c r="A33" s="18" t="s">
        <v>16</v>
      </c>
      <c r="B33" s="20">
        <v>85.75</v>
      </c>
      <c r="C33" s="28"/>
      <c r="D33" s="39"/>
      <c r="E33" s="20">
        <f>B33</f>
        <v>85.75</v>
      </c>
      <c r="F33" s="8"/>
      <c r="G33" s="8"/>
      <c r="H33" s="21"/>
    </row>
    <row r="34" spans="1:8">
      <c r="A34" s="18" t="s">
        <v>17</v>
      </c>
      <c r="B34" s="20">
        <v>37</v>
      </c>
      <c r="C34" s="28"/>
      <c r="D34" s="39">
        <f>B34</f>
        <v>37</v>
      </c>
      <c r="E34" s="20"/>
      <c r="F34" s="8"/>
      <c r="G34" s="8"/>
      <c r="H34" s="21"/>
    </row>
    <row r="35" spans="1:8">
      <c r="A35" s="18" t="s">
        <v>18</v>
      </c>
      <c r="B35" s="20">
        <v>57</v>
      </c>
      <c r="C35" s="28"/>
      <c r="D35" s="39">
        <f>B35</f>
        <v>57</v>
      </c>
      <c r="E35" s="8"/>
      <c r="F35" s="8"/>
      <c r="G35" s="8"/>
      <c r="H35" s="21"/>
    </row>
    <row r="36" spans="1:8">
      <c r="A36" s="18" t="s">
        <v>31</v>
      </c>
      <c r="B36" s="20">
        <v>2.25</v>
      </c>
      <c r="C36" s="28"/>
      <c r="D36" s="39"/>
      <c r="E36" s="20">
        <f>B36</f>
        <v>2.25</v>
      </c>
      <c r="F36" s="8"/>
      <c r="G36" s="8"/>
      <c r="H36" s="21"/>
    </row>
    <row r="37" spans="1:8">
      <c r="A37" s="18"/>
      <c r="B37" s="20"/>
      <c r="C37" s="28"/>
      <c r="D37" s="39"/>
      <c r="E37" s="20"/>
      <c r="F37" s="8"/>
      <c r="G37" s="8"/>
      <c r="H37" s="21"/>
    </row>
    <row r="38" spans="1:8">
      <c r="A38" s="18" t="s">
        <v>32</v>
      </c>
      <c r="B38" s="20">
        <v>24</v>
      </c>
      <c r="C38" s="28"/>
      <c r="D38" s="39">
        <f>B38</f>
        <v>24</v>
      </c>
      <c r="E38" s="8"/>
      <c r="F38" s="8"/>
      <c r="G38" s="8"/>
      <c r="H38" s="21"/>
    </row>
    <row r="39" spans="1:8">
      <c r="A39" s="18" t="s">
        <v>33</v>
      </c>
      <c r="B39" s="20">
        <v>6</v>
      </c>
      <c r="C39" s="28"/>
      <c r="D39" s="39">
        <f>B39</f>
        <v>6</v>
      </c>
      <c r="E39" s="8"/>
      <c r="F39" s="8"/>
      <c r="G39" s="8"/>
      <c r="H39" s="21"/>
    </row>
    <row r="40" spans="1:8">
      <c r="A40" s="18" t="s">
        <v>34</v>
      </c>
      <c r="B40" s="20">
        <v>4.25</v>
      </c>
      <c r="C40" s="28"/>
      <c r="D40" s="39">
        <f>B40</f>
        <v>4.25</v>
      </c>
      <c r="E40" s="20"/>
      <c r="F40" s="8"/>
      <c r="G40" s="8"/>
      <c r="H40" s="21"/>
    </row>
    <row r="41" spans="1:8">
      <c r="A41" s="18" t="s">
        <v>49</v>
      </c>
      <c r="B41" s="20">
        <v>6</v>
      </c>
      <c r="C41" s="28"/>
      <c r="D41" s="39">
        <f>B41</f>
        <v>6</v>
      </c>
      <c r="E41" s="20"/>
      <c r="F41" s="8"/>
      <c r="G41" s="8"/>
      <c r="H41" s="21"/>
    </row>
    <row r="42" spans="1:8">
      <c r="A42" s="18"/>
      <c r="B42" s="20"/>
      <c r="C42" s="28"/>
      <c r="D42" s="39"/>
      <c r="E42" s="20"/>
      <c r="F42" s="8"/>
      <c r="G42" s="8"/>
      <c r="H42" s="21"/>
    </row>
    <row r="43" spans="1:8">
      <c r="A43" s="18" t="s">
        <v>24</v>
      </c>
      <c r="B43" s="20">
        <v>30</v>
      </c>
      <c r="C43" s="28"/>
      <c r="D43" s="39">
        <f>B43</f>
        <v>30</v>
      </c>
      <c r="E43" s="20"/>
      <c r="F43" s="8"/>
      <c r="G43" s="8"/>
      <c r="H43" s="21"/>
    </row>
    <row r="44" spans="1:8">
      <c r="A44" s="18" t="s">
        <v>27</v>
      </c>
      <c r="B44" s="20">
        <v>30</v>
      </c>
      <c r="C44" s="28">
        <v>1</v>
      </c>
      <c r="D44" s="22">
        <f>C44*B44</f>
        <v>30</v>
      </c>
      <c r="E44" s="20"/>
      <c r="F44" s="8"/>
      <c r="G44" s="8"/>
      <c r="H44" s="21"/>
    </row>
    <row r="45" spans="1:8">
      <c r="A45" s="18"/>
      <c r="B45" s="20"/>
      <c r="C45" s="28"/>
      <c r="D45" s="39"/>
      <c r="E45" s="20"/>
      <c r="F45" s="8"/>
      <c r="G45" s="8"/>
      <c r="H45" s="21"/>
    </row>
    <row r="46" spans="1:8">
      <c r="A46" s="18" t="s">
        <v>26</v>
      </c>
      <c r="B46" s="20">
        <v>35</v>
      </c>
      <c r="C46" s="28"/>
      <c r="D46" s="20">
        <f t="shared" ref="D46:D54" si="1">B46</f>
        <v>35</v>
      </c>
      <c r="F46" s="8"/>
      <c r="G46" s="8"/>
      <c r="H46" s="21"/>
    </row>
    <row r="47" spans="1:8">
      <c r="A47" s="18" t="s">
        <v>11</v>
      </c>
      <c r="B47" s="20">
        <v>32</v>
      </c>
      <c r="C47" s="28"/>
      <c r="D47" s="20">
        <f t="shared" si="1"/>
        <v>32</v>
      </c>
      <c r="E47" s="8"/>
      <c r="F47" s="8"/>
      <c r="G47" s="8"/>
      <c r="H47" s="21"/>
    </row>
    <row r="48" spans="1:8">
      <c r="A48" s="18" t="s">
        <v>45</v>
      </c>
      <c r="B48" s="20">
        <v>5</v>
      </c>
      <c r="C48" s="28"/>
      <c r="D48" s="39">
        <f t="shared" si="1"/>
        <v>5</v>
      </c>
      <c r="E48" s="28"/>
      <c r="F48" s="8"/>
      <c r="G48" s="8"/>
      <c r="H48" s="21"/>
    </row>
    <row r="49" spans="1:8">
      <c r="A49" s="18" t="s">
        <v>12</v>
      </c>
      <c r="B49" s="20">
        <v>21.25</v>
      </c>
      <c r="C49" s="28"/>
      <c r="D49" s="39">
        <f t="shared" si="1"/>
        <v>21.25</v>
      </c>
      <c r="E49" s="28"/>
      <c r="F49" s="8"/>
      <c r="G49" s="8"/>
      <c r="H49" s="21"/>
    </row>
    <row r="50" spans="1:8">
      <c r="A50" s="18" t="s">
        <v>13</v>
      </c>
      <c r="B50" s="20">
        <v>8</v>
      </c>
      <c r="C50" s="28"/>
      <c r="D50" s="39">
        <f t="shared" si="1"/>
        <v>8</v>
      </c>
      <c r="E50" s="28"/>
      <c r="F50" s="8"/>
      <c r="G50" s="8"/>
      <c r="H50" s="21"/>
    </row>
    <row r="51" spans="1:8">
      <c r="A51" s="18" t="s">
        <v>14</v>
      </c>
      <c r="B51" s="20">
        <v>35</v>
      </c>
      <c r="C51" s="28"/>
      <c r="D51" s="39">
        <f t="shared" si="1"/>
        <v>35</v>
      </c>
      <c r="E51" s="28"/>
      <c r="F51" s="8"/>
      <c r="G51" s="8"/>
      <c r="H51" s="21"/>
    </row>
    <row r="52" spans="1:8">
      <c r="A52" s="40" t="s">
        <v>15</v>
      </c>
      <c r="B52" s="20">
        <v>6</v>
      </c>
      <c r="C52" s="28"/>
      <c r="D52" s="39">
        <f t="shared" si="1"/>
        <v>6</v>
      </c>
      <c r="E52" s="20"/>
      <c r="F52" s="8"/>
      <c r="G52" s="8"/>
      <c r="H52" s="21"/>
    </row>
    <row r="53" spans="1:8">
      <c r="A53" s="41" t="s">
        <v>21</v>
      </c>
      <c r="B53" s="20">
        <v>3</v>
      </c>
      <c r="C53" s="28"/>
      <c r="D53" s="39">
        <f t="shared" si="1"/>
        <v>3</v>
      </c>
      <c r="E53" s="20"/>
      <c r="F53" s="8"/>
      <c r="G53" s="8"/>
      <c r="H53" s="21"/>
    </row>
    <row r="54" spans="1:8">
      <c r="A54" s="41" t="s">
        <v>22</v>
      </c>
      <c r="B54" s="20">
        <v>6</v>
      </c>
      <c r="C54" s="28"/>
      <c r="D54" s="39">
        <f t="shared" si="1"/>
        <v>6</v>
      </c>
      <c r="E54" s="20"/>
      <c r="F54" s="8"/>
      <c r="G54" s="19" t="s">
        <v>46</v>
      </c>
      <c r="H54" s="42">
        <f>SUM(B46:B54)</f>
        <v>151.25</v>
      </c>
    </row>
    <row r="55" spans="1:8">
      <c r="A55" s="41"/>
      <c r="B55" s="20"/>
      <c r="C55" s="28"/>
      <c r="D55" s="39"/>
      <c r="E55" s="20"/>
      <c r="F55" s="8"/>
      <c r="G55" s="19" t="s">
        <v>47</v>
      </c>
      <c r="H55" s="44">
        <f>SUM(B56:B57)*2</f>
        <v>220</v>
      </c>
    </row>
    <row r="56" spans="1:8">
      <c r="A56" s="41" t="s">
        <v>20</v>
      </c>
      <c r="B56" s="20">
        <v>60</v>
      </c>
      <c r="C56" s="28"/>
      <c r="D56" s="22">
        <f>B56*C56</f>
        <v>0</v>
      </c>
      <c r="E56" s="20"/>
      <c r="F56" s="8"/>
      <c r="G56" s="8"/>
      <c r="H56" s="21"/>
    </row>
    <row r="57" spans="1:8" ht="16" thickBot="1">
      <c r="A57" s="43" t="s">
        <v>23</v>
      </c>
      <c r="B57" s="6">
        <v>50</v>
      </c>
      <c r="C57" s="3"/>
      <c r="D57" s="24">
        <f>B57*C57</f>
        <v>0</v>
      </c>
      <c r="E57" s="6"/>
      <c r="F57" s="5"/>
      <c r="G57" s="5"/>
      <c r="H57" s="25"/>
    </row>
    <row r="58" spans="1:8" ht="16" thickBot="1">
      <c r="A58" s="45" t="s">
        <v>64</v>
      </c>
      <c r="B58" s="6"/>
      <c r="C58" s="3"/>
      <c r="D58" s="24">
        <f>SUM(D22:D57)</f>
        <v>485.25</v>
      </c>
      <c r="E58" s="24">
        <f>SUM(E21:E57)</f>
        <v>303.5</v>
      </c>
      <c r="F58" s="7" t="s">
        <v>5</v>
      </c>
      <c r="G58" s="5"/>
      <c r="H58" s="25"/>
    </row>
    <row r="59" spans="1:8">
      <c r="B59" s="4"/>
      <c r="C59" s="2"/>
      <c r="D59" s="2"/>
      <c r="E59" s="2"/>
    </row>
    <row r="60" spans="1:8">
      <c r="B60" s="4"/>
      <c r="C60" s="2"/>
      <c r="D60" s="2"/>
      <c r="E60" s="2"/>
    </row>
    <row r="61" spans="1:8">
      <c r="B61" s="4"/>
      <c r="C61" s="2"/>
      <c r="D61" s="2"/>
      <c r="E61" s="2"/>
    </row>
    <row r="62" spans="1:8">
      <c r="B62" s="4"/>
      <c r="C62" s="2"/>
      <c r="D62" s="2"/>
      <c r="E62" s="2"/>
    </row>
    <row r="63" spans="1:8">
      <c r="B63" s="4"/>
      <c r="C63" s="2"/>
      <c r="D63" s="2"/>
      <c r="E63" s="2"/>
    </row>
    <row r="64" spans="1:8">
      <c r="B64" s="4"/>
      <c r="D64" s="2"/>
      <c r="E64" s="2"/>
    </row>
    <row r="65" spans="2:5">
      <c r="B65" s="4"/>
      <c r="D65" s="2"/>
      <c r="E65" s="2"/>
    </row>
    <row r="66" spans="2:5">
      <c r="B66" s="4"/>
      <c r="D66" s="2"/>
      <c r="E66" s="2"/>
    </row>
    <row r="67" spans="2:5">
      <c r="B67" s="4"/>
      <c r="D67" s="2"/>
      <c r="E67" s="2"/>
    </row>
    <row r="68" spans="2:5">
      <c r="B68" s="4"/>
      <c r="D68" s="2"/>
      <c r="E68" s="2"/>
    </row>
    <row r="69" spans="2:5">
      <c r="B69" s="4"/>
      <c r="D69" s="2"/>
      <c r="E69" s="2"/>
    </row>
    <row r="70" spans="2:5">
      <c r="B70" s="4"/>
      <c r="D70" s="2"/>
      <c r="E70" s="2"/>
    </row>
    <row r="71" spans="2:5">
      <c r="B71" s="4"/>
      <c r="D71" s="2"/>
      <c r="E71" s="2"/>
    </row>
    <row r="72" spans="2:5">
      <c r="B72" s="4"/>
      <c r="D72" s="2"/>
      <c r="E72" s="2"/>
    </row>
    <row r="73" spans="2:5">
      <c r="B73" s="4"/>
      <c r="D73" s="2"/>
      <c r="E73" s="2"/>
    </row>
    <row r="74" spans="2:5">
      <c r="B74" s="4"/>
      <c r="D74" s="2"/>
      <c r="E74" s="2"/>
    </row>
    <row r="75" spans="2:5">
      <c r="B75" s="4"/>
      <c r="D75" s="2"/>
      <c r="E75" s="2"/>
    </row>
    <row r="76" spans="2:5">
      <c r="B76" s="4"/>
      <c r="D76" s="2"/>
      <c r="E76" s="2"/>
    </row>
    <row r="77" spans="2:5">
      <c r="D77" s="2"/>
      <c r="E77" s="2"/>
    </row>
    <row r="78" spans="2:5">
      <c r="D78" s="2"/>
      <c r="E78" s="2"/>
    </row>
    <row r="79" spans="2:5">
      <c r="D79" s="2"/>
      <c r="E79" s="2"/>
    </row>
    <row r="80" spans="2:5">
      <c r="D80" s="2"/>
      <c r="E80" s="2"/>
    </row>
    <row r="81" spans="4:5">
      <c r="D81" s="2"/>
      <c r="E81" s="2"/>
    </row>
    <row r="82" spans="4:5">
      <c r="D82" s="2"/>
      <c r="E82" s="2"/>
    </row>
    <row r="83" spans="4:5">
      <c r="D83" s="2"/>
      <c r="E83" s="2"/>
    </row>
    <row r="84" spans="4:5">
      <c r="D84" s="2"/>
      <c r="E84" s="2"/>
    </row>
    <row r="85" spans="4:5">
      <c r="D85" s="2"/>
      <c r="E85" s="2"/>
    </row>
    <row r="86" spans="4:5">
      <c r="D86" s="2"/>
      <c r="E86" s="2"/>
    </row>
    <row r="87" spans="4:5">
      <c r="D87" s="2"/>
      <c r="E87" s="2"/>
    </row>
    <row r="88" spans="4:5">
      <c r="D88" s="2"/>
      <c r="E88" s="2"/>
    </row>
    <row r="89" spans="4:5">
      <c r="D89" s="2"/>
      <c r="E89" s="2"/>
    </row>
    <row r="90" spans="4:5">
      <c r="D90" s="2"/>
      <c r="E90" s="2"/>
    </row>
    <row r="91" spans="4:5">
      <c r="D91" s="2"/>
      <c r="E91" s="2"/>
    </row>
    <row r="92" spans="4:5">
      <c r="D92" s="2"/>
      <c r="E92" s="2"/>
    </row>
    <row r="93" spans="4:5">
      <c r="D93" s="2"/>
      <c r="E93" s="2"/>
    </row>
    <row r="94" spans="4:5">
      <c r="D94" s="2"/>
      <c r="E94" s="2"/>
    </row>
    <row r="95" spans="4:5">
      <c r="D95" s="2"/>
      <c r="E95" s="2"/>
    </row>
    <row r="96" spans="4:5">
      <c r="D96" s="2"/>
      <c r="E96" s="2"/>
    </row>
    <row r="97" spans="4:5">
      <c r="D97" s="2"/>
      <c r="E97" s="2"/>
    </row>
    <row r="98" spans="4:5">
      <c r="D98" s="2"/>
      <c r="E98" s="2"/>
    </row>
    <row r="99" spans="4:5">
      <c r="D99" s="2"/>
      <c r="E99" s="2"/>
    </row>
    <row r="100" spans="4:5">
      <c r="D100" s="2"/>
      <c r="E100" s="2"/>
    </row>
    <row r="101" spans="4:5">
      <c r="D101" s="2"/>
      <c r="E101" s="2"/>
    </row>
    <row r="102" spans="4:5">
      <c r="D102" s="2"/>
      <c r="E102" s="2"/>
    </row>
    <row r="103" spans="4:5">
      <c r="D103" s="2"/>
      <c r="E103" s="2"/>
    </row>
    <row r="104" spans="4:5">
      <c r="D104" s="2"/>
      <c r="E104" s="2"/>
    </row>
    <row r="105" spans="4:5">
      <c r="D105" s="2"/>
      <c r="E105" s="2"/>
    </row>
    <row r="106" spans="4:5">
      <c r="D106" s="2"/>
      <c r="E106" s="2"/>
    </row>
    <row r="107" spans="4:5">
      <c r="D107" s="2"/>
      <c r="E107" s="2"/>
    </row>
    <row r="108" spans="4:5">
      <c r="D108" s="2"/>
      <c r="E108" s="2"/>
    </row>
    <row r="109" spans="4:5">
      <c r="D109" s="2"/>
      <c r="E109" s="2"/>
    </row>
    <row r="110" spans="4:5">
      <c r="D110" s="2"/>
      <c r="E110" s="2"/>
    </row>
    <row r="111" spans="4:5">
      <c r="D111" s="2"/>
      <c r="E111" s="2"/>
    </row>
    <row r="112" spans="4:5">
      <c r="D112" s="2"/>
      <c r="E112" s="2"/>
    </row>
    <row r="113" spans="4:5">
      <c r="D113" s="2"/>
      <c r="E113" s="2"/>
    </row>
    <row r="114" spans="4:5">
      <c r="D114" s="2"/>
      <c r="E114" s="2"/>
    </row>
    <row r="115" spans="4:5">
      <c r="D115" s="2"/>
      <c r="E115" s="2"/>
    </row>
    <row r="116" spans="4:5">
      <c r="D116" s="2"/>
      <c r="E116" s="2"/>
    </row>
    <row r="117" spans="4:5">
      <c r="D117" s="2"/>
      <c r="E117" s="2"/>
    </row>
    <row r="118" spans="4:5">
      <c r="D118" s="2"/>
      <c r="E118" s="2"/>
    </row>
    <row r="119" spans="4:5">
      <c r="D119" s="2"/>
      <c r="E119" s="2"/>
    </row>
    <row r="120" spans="4:5">
      <c r="D120" s="2"/>
      <c r="E120" s="2"/>
    </row>
    <row r="121" spans="4:5">
      <c r="D121" s="2"/>
      <c r="E121" s="2"/>
    </row>
    <row r="122" spans="4:5">
      <c r="D122" s="2"/>
      <c r="E122" s="2"/>
    </row>
    <row r="123" spans="4:5">
      <c r="D123" s="2"/>
      <c r="E123" s="2"/>
    </row>
    <row r="124" spans="4:5">
      <c r="D124" s="2"/>
      <c r="E124" s="2"/>
    </row>
    <row r="125" spans="4:5">
      <c r="D125" s="2"/>
      <c r="E125" s="2"/>
    </row>
    <row r="126" spans="4:5">
      <c r="D126" s="2"/>
      <c r="E126" s="2"/>
    </row>
    <row r="127" spans="4:5">
      <c r="D127" s="2"/>
      <c r="E127" s="2"/>
    </row>
    <row r="128" spans="4:5">
      <c r="D128" s="2"/>
      <c r="E128" s="2"/>
    </row>
    <row r="129" spans="4:5">
      <c r="D129" s="2"/>
      <c r="E129" s="2"/>
    </row>
    <row r="130" spans="4:5">
      <c r="D130" s="2"/>
      <c r="E130" s="2"/>
    </row>
    <row r="131" spans="4:5">
      <c r="D131" s="2"/>
      <c r="E131" s="2"/>
    </row>
    <row r="132" spans="4:5">
      <c r="D132" s="2"/>
      <c r="E132" s="2"/>
    </row>
    <row r="133" spans="4:5">
      <c r="D133" s="2"/>
      <c r="E133" s="2"/>
    </row>
    <row r="134" spans="4:5">
      <c r="D134" s="2"/>
      <c r="E134" s="2"/>
    </row>
    <row r="135" spans="4:5">
      <c r="D135" s="2"/>
      <c r="E135" s="2"/>
    </row>
    <row r="136" spans="4:5">
      <c r="D136" s="2"/>
      <c r="E136" s="2"/>
    </row>
    <row r="137" spans="4:5">
      <c r="D137" s="2"/>
      <c r="E137" s="2"/>
    </row>
    <row r="138" spans="4:5">
      <c r="D138" s="2"/>
      <c r="E138" s="2"/>
    </row>
    <row r="139" spans="4:5">
      <c r="D139" s="2"/>
      <c r="E139" s="2"/>
    </row>
    <row r="140" spans="4:5">
      <c r="D140" s="2"/>
      <c r="E140" s="2"/>
    </row>
    <row r="141" spans="4:5">
      <c r="D141" s="2"/>
      <c r="E141" s="2"/>
    </row>
    <row r="142" spans="4:5">
      <c r="D142" s="2"/>
      <c r="E142" s="2"/>
    </row>
    <row r="143" spans="4:5">
      <c r="D143" s="2"/>
      <c r="E143" s="2"/>
    </row>
    <row r="144" spans="4:5">
      <c r="D144" s="2"/>
      <c r="E144" s="2"/>
    </row>
    <row r="145" spans="4:5">
      <c r="D145" s="2"/>
      <c r="E145" s="2"/>
    </row>
    <row r="146" spans="4:5">
      <c r="D146" s="2"/>
      <c r="E146" s="2"/>
    </row>
    <row r="147" spans="4:5">
      <c r="D147" s="2"/>
      <c r="E147" s="2"/>
    </row>
    <row r="148" spans="4:5">
      <c r="D148" s="2"/>
      <c r="E148" s="2"/>
    </row>
    <row r="149" spans="4:5">
      <c r="D149" s="2"/>
      <c r="E149" s="2"/>
    </row>
    <row r="150" spans="4:5">
      <c r="D150" s="2"/>
      <c r="E150" s="2"/>
    </row>
    <row r="151" spans="4:5">
      <c r="D151" s="2"/>
      <c r="E151" s="2"/>
    </row>
    <row r="152" spans="4:5">
      <c r="D152" s="2"/>
      <c r="E152" s="2"/>
    </row>
    <row r="153" spans="4:5">
      <c r="D153" s="2"/>
      <c r="E153" s="2"/>
    </row>
    <row r="154" spans="4:5">
      <c r="D154" s="2"/>
      <c r="E154" s="2"/>
    </row>
    <row r="155" spans="4:5">
      <c r="D155" s="2"/>
      <c r="E155" s="2"/>
    </row>
    <row r="156" spans="4:5">
      <c r="D156" s="2"/>
      <c r="E156" s="2"/>
    </row>
    <row r="157" spans="4:5">
      <c r="D157" s="2"/>
      <c r="E157" s="2"/>
    </row>
    <row r="158" spans="4:5">
      <c r="D158" s="2"/>
      <c r="E158" s="2"/>
    </row>
    <row r="159" spans="4:5">
      <c r="D159" s="2"/>
      <c r="E159" s="2"/>
    </row>
    <row r="160" spans="4:5">
      <c r="D160" s="2"/>
      <c r="E160" s="2"/>
    </row>
    <row r="161" spans="4:5">
      <c r="D161" s="2"/>
      <c r="E161" s="2"/>
    </row>
    <row r="162" spans="4:5">
      <c r="D162" s="2"/>
      <c r="E162" s="2"/>
    </row>
    <row r="163" spans="4:5">
      <c r="D163" s="2"/>
      <c r="E163" s="2"/>
    </row>
    <row r="164" spans="4:5">
      <c r="D164" s="2"/>
      <c r="E164" s="2"/>
    </row>
    <row r="165" spans="4:5">
      <c r="D165" s="2"/>
      <c r="E165" s="2"/>
    </row>
    <row r="166" spans="4:5">
      <c r="D166" s="2"/>
      <c r="E166" s="2"/>
    </row>
    <row r="167" spans="4:5">
      <c r="D167" s="2"/>
      <c r="E167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Milton</dc:creator>
  <cp:lastModifiedBy>Russell Milton</cp:lastModifiedBy>
  <dcterms:created xsi:type="dcterms:W3CDTF">2016-05-18T23:04:24Z</dcterms:created>
  <dcterms:modified xsi:type="dcterms:W3CDTF">2016-05-20T20:53:27Z</dcterms:modified>
</cp:coreProperties>
</file>